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2430" windowWidth="16395" windowHeight="4650" tabRatio="500"/>
  </bookViews>
  <sheets>
    <sheet name="Протокол ШЭ ВОШ по предмету" sheetId="1" r:id="rId1"/>
  </sheets>
  <externalReferences>
    <externalReference r:id="rId2"/>
  </externalReferences>
  <definedNames>
    <definedName name="ф301">'Протокол ШЭ ВОШ по предмету'!$1:$1048576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" i="1"/>
</calcChain>
</file>

<file path=xl/sharedStrings.xml><?xml version="1.0" encoding="utf-8"?>
<sst xmlns="http://schemas.openxmlformats.org/spreadsheetml/2006/main" count="69" uniqueCount="41">
  <si>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</si>
  <si>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</si>
  <si>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</si>
  <si>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</si>
  <si>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</si>
  <si>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</si>
  <si>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</si>
  <si>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</si>
  <si>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</si>
  <si>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</si>
  <si>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</si>
  <si>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</si>
  <si>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</si>
  <si>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</si>
  <si>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</si>
  <si>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</si>
  <si>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Участник</t>
  </si>
  <si>
    <t xml:space="preserve">Бикмуллина  </t>
  </si>
  <si>
    <t xml:space="preserve"> Миляуша </t>
  </si>
  <si>
    <t>ж</t>
  </si>
  <si>
    <t>Гарифуллина РР</t>
  </si>
  <si>
    <t>Фаридовна</t>
  </si>
  <si>
    <t xml:space="preserve">Тимергалиев </t>
  </si>
  <si>
    <t xml:space="preserve">Амир </t>
  </si>
  <si>
    <t>Маратович</t>
  </si>
  <si>
    <t xml:space="preserve">Муртазин </t>
  </si>
  <si>
    <t xml:space="preserve">Ильдан </t>
  </si>
  <si>
    <t>м</t>
  </si>
  <si>
    <t xml:space="preserve">Маслахов </t>
  </si>
  <si>
    <t xml:space="preserve">Рамазан </t>
  </si>
  <si>
    <t xml:space="preserve">Хайруллина </t>
  </si>
  <si>
    <t xml:space="preserve"> Гузаль</t>
  </si>
  <si>
    <t xml:space="preserve">Ибрагимов </t>
  </si>
  <si>
    <t>Булат</t>
  </si>
  <si>
    <t>Айратович</t>
  </si>
  <si>
    <t>Зуфаровна</t>
  </si>
  <si>
    <t>Ильдусович</t>
  </si>
  <si>
    <t>победитель</t>
  </si>
  <si>
    <t>участник</t>
  </si>
  <si>
    <t>нет</t>
  </si>
  <si>
    <t>Муниципальное бюджетное общеобразовательное учреждение "Гимназия №1 им.Р. Фахретдина" г.Альметьевска РТ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</si>
</sst>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/>
    <xf numFmtId="0" fontId="1" fillId="0" borderId="0" xfId="0" applyFont="1"/>
    <xf numFmtId="0" fontId="2" fillId="0" borderId="0" xfId="0" applyFont="1"/>
    <xf numFmtId="14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14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4;&#1049;%2010&#1040;/10%20&#1040;%20&#1057;&#1087;&#1080;&#1089;&#1086;&#1082;%20&#1089;%20%20&#1088;&#1086;&#1076;&#1080;&#1090;&#1077;&#1083;&#1103;&#1084;&#1080;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4"/>
      <sheetName val="Лист3"/>
      <sheetName val="Лист2"/>
    </sheetNames>
    <sheetDataSet>
      <sheetData sheetId="0">
        <row r="19">
          <cell r="D19">
            <v>38561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zoomScale="85" zoomScaleNormal="85" workbookViewId="0">
      <selection activeCell="J14" sqref="J14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5" customWidth="1"/>
    <col min="6" max="6" width="11" style="3" customWidth="1"/>
    <col min="7" max="7" width="11.7109375" style="3" customWidth="1"/>
    <col min="8" max="8" width="12" style="5" customWidth="1"/>
    <col min="9" max="9" width="10.7109375" style="5" customWidth="1"/>
    <col min="10" max="10" width="12.42578125" style="5" customWidth="1"/>
    <col min="11" max="11" width="13.28515625" style="5" customWidth="1"/>
    <col min="12" max="12" width="17" customWidth="1"/>
    <col min="13" max="13" width="20.28515625" customWidth="1"/>
    <col min="14" max="14" width="16.285156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6" customFormat="1" ht="15.75">
      <c r="A2" s="6">
        <v>1</v>
      </c>
      <c r="B2" s="6" t="s">
        <v>17</v>
      </c>
      <c r="C2" s="6" t="s">
        <v>18</v>
      </c>
      <c r="D2" s="6" t="s">
        <v>21</v>
      </c>
      <c r="E2" s="11">
        <v>38878</v>
      </c>
      <c r="F2" s="12" t="s">
        <v>19</v>
      </c>
      <c r="G2" s="12" t="s">
        <v>39</v>
      </c>
      <c r="H2" s="13">
        <v>9</v>
      </c>
      <c r="I2" s="13">
        <v>9</v>
      </c>
      <c r="J2" s="13">
        <v>18</v>
      </c>
      <c r="K2" s="13">
        <v>60</v>
      </c>
      <c r="L2" s="12" t="s">
        <v>16</v>
      </c>
      <c r="M2" s="12" t="s">
        <v>39</v>
      </c>
      <c r="N2" s="6" t="s">
        <v>20</v>
      </c>
      <c r="O2" t="s">
        <v>40</v>
      </c>
    </row>
    <row r="3" spans="1:15" s="6" customFormat="1" ht="15.75">
      <c r="A3" s="6">
        <v>2</v>
      </c>
      <c r="B3" s="6" t="s">
        <v>28</v>
      </c>
      <c r="C3" s="6" t="s">
        <v>29</v>
      </c>
      <c r="D3" s="6" t="s">
        <v>36</v>
      </c>
      <c r="E3" s="11">
        <f>[1]Лист1!$D$19</f>
        <v>38561</v>
      </c>
      <c r="F3" s="12" t="s">
        <v>27</v>
      </c>
      <c r="G3" s="12" t="s">
        <v>39</v>
      </c>
      <c r="H3" s="13">
        <v>10</v>
      </c>
      <c r="I3" s="13">
        <v>10</v>
      </c>
      <c r="J3" s="13">
        <v>18</v>
      </c>
      <c r="K3" s="13">
        <v>60</v>
      </c>
      <c r="L3" s="6" t="s">
        <v>38</v>
      </c>
      <c r="M3" s="6" t="s">
        <v>39</v>
      </c>
      <c r="N3" s="6" t="s">
        <v>20</v>
      </c>
      <c r="O3" t="s">
        <v>40</v>
      </c>
    </row>
    <row r="4" spans="1:15" s="6" customFormat="1" ht="15.75">
      <c r="A4" s="6">
        <v>3</v>
      </c>
      <c r="B4" s="6" t="s">
        <v>30</v>
      </c>
      <c r="C4" s="6" t="s">
        <v>31</v>
      </c>
      <c r="D4" s="6" t="s">
        <v>35</v>
      </c>
      <c r="E4" s="11">
        <v>38628</v>
      </c>
      <c r="F4" s="12" t="s">
        <v>19</v>
      </c>
      <c r="G4" s="12" t="s">
        <v>39</v>
      </c>
      <c r="H4" s="13">
        <v>10</v>
      </c>
      <c r="I4" s="13">
        <v>10</v>
      </c>
      <c r="J4" s="13">
        <v>6</v>
      </c>
      <c r="K4" s="13">
        <v>60</v>
      </c>
      <c r="L4" s="6" t="s">
        <v>38</v>
      </c>
      <c r="M4" s="6" t="s">
        <v>39</v>
      </c>
      <c r="N4" s="6" t="s">
        <v>20</v>
      </c>
      <c r="O4" t="s">
        <v>40</v>
      </c>
    </row>
    <row r="5" spans="1:15" s="7" customFormat="1" ht="15.75">
      <c r="A5" s="7">
        <v>4</v>
      </c>
      <c r="B5" s="6" t="s">
        <v>32</v>
      </c>
      <c r="C5" s="6" t="s">
        <v>33</v>
      </c>
      <c r="D5" s="6" t="s">
        <v>34</v>
      </c>
      <c r="E5" s="11">
        <v>44045</v>
      </c>
      <c r="F5" s="12" t="s">
        <v>27</v>
      </c>
      <c r="G5" s="12" t="s">
        <v>39</v>
      </c>
      <c r="H5" s="13">
        <v>10</v>
      </c>
      <c r="I5" s="13">
        <v>10</v>
      </c>
      <c r="J5" s="13">
        <v>18</v>
      </c>
      <c r="K5" s="13">
        <v>60</v>
      </c>
      <c r="L5" s="6" t="s">
        <v>38</v>
      </c>
      <c r="M5" s="7" t="s">
        <v>39</v>
      </c>
      <c r="N5" s="6" t="s">
        <v>20</v>
      </c>
      <c r="O5" t="s">
        <v>40</v>
      </c>
    </row>
    <row r="6" spans="1:15" s="6" customFormat="1" ht="15.75">
      <c r="A6" s="6">
        <v>5</v>
      </c>
      <c r="B6" s="6" t="s">
        <v>25</v>
      </c>
      <c r="C6" s="6" t="s">
        <v>26</v>
      </c>
      <c r="D6" s="6" t="s">
        <v>36</v>
      </c>
      <c r="E6" s="11">
        <v>38285</v>
      </c>
      <c r="F6" s="12" t="s">
        <v>27</v>
      </c>
      <c r="G6" s="12" t="s">
        <v>39</v>
      </c>
      <c r="H6" s="13">
        <v>11</v>
      </c>
      <c r="I6" s="13">
        <v>11</v>
      </c>
      <c r="J6" s="13">
        <v>13</v>
      </c>
      <c r="K6" s="13">
        <v>60</v>
      </c>
      <c r="L6" s="6" t="s">
        <v>38</v>
      </c>
      <c r="M6" s="6" t="s">
        <v>39</v>
      </c>
      <c r="N6" s="6" t="s">
        <v>20</v>
      </c>
      <c r="O6" t="s">
        <v>40</v>
      </c>
    </row>
    <row r="7" spans="1:15" s="6" customFormat="1" ht="15.75">
      <c r="A7" s="6">
        <v>6</v>
      </c>
      <c r="B7" s="7" t="s">
        <v>22</v>
      </c>
      <c r="C7" s="7" t="s">
        <v>23</v>
      </c>
      <c r="D7" s="7" t="s">
        <v>24</v>
      </c>
      <c r="E7" s="8">
        <v>37995</v>
      </c>
      <c r="F7" s="9" t="s">
        <v>15</v>
      </c>
      <c r="G7" s="12" t="s">
        <v>39</v>
      </c>
      <c r="H7" s="10">
        <v>11</v>
      </c>
      <c r="I7" s="10">
        <v>11</v>
      </c>
      <c r="J7" s="10">
        <v>57</v>
      </c>
      <c r="K7" s="10">
        <v>60</v>
      </c>
      <c r="L7" s="7" t="s">
        <v>37</v>
      </c>
      <c r="M7" s="6" t="s">
        <v>39</v>
      </c>
      <c r="N7" s="6" t="s">
        <v>20</v>
      </c>
      <c r="O7" t="s">
        <v>40</v>
      </c>
    </row>
    <row r="8" spans="1:15" ht="15.75">
      <c r="B8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2021-10-27T12:06:40Z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